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User\Desktop\PROYECTOS SOCIALES\ADULTO MAYOR\"/>
    </mc:Choice>
  </mc:AlternateContent>
  <xr:revisionPtr revIDLastSave="0" documentId="13_ncr:1_{105AE01B-38CD-437D-BADF-FAE0DA626890}" xr6:coauthVersionLast="47" xr6:coauthVersionMax="47" xr10:uidLastSave="{00000000-0000-0000-0000-000000000000}"/>
  <bookViews>
    <workbookView xWindow="-110" yWindow="-110" windowWidth="19420" windowHeight="10300" xr2:uid="{571F5BCC-7D23-374E-B072-E2AEB5B8FB08}"/>
  </bookViews>
  <sheets>
    <sheet name="PRESUPUESTO OFICIAL " sheetId="1" r:id="rId1"/>
    <sheet name="PRESUPUESTO EJECUCION" sheetId="4" state="hidden" r:id="rId2"/>
  </sheets>
  <externalReferences>
    <externalReference r:id="rId3"/>
    <externalReference r:id="rId4"/>
  </externalReferences>
  <definedNames>
    <definedName name="_xlnm.Print_Area" localSheetId="1">'PRESUPUESTO EJECUCION'!$B$1:$F$49</definedName>
    <definedName name="_xlnm.Print_Area" localSheetId="0">'PRESUPUESTO OFICIAL 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E4" i="1"/>
  <c r="E5" i="1"/>
  <c r="E6" i="1"/>
  <c r="E7" i="1"/>
  <c r="E8" i="1"/>
  <c r="E9" i="1"/>
  <c r="E10" i="1"/>
  <c r="E11" i="1"/>
  <c r="E12" i="1"/>
  <c r="E13" i="1"/>
  <c r="A17" i="1" l="1"/>
  <c r="B17" i="1"/>
  <c r="A18" i="1"/>
  <c r="A19" i="1"/>
  <c r="B19" i="1"/>
  <c r="A20" i="1"/>
  <c r="B20" i="1"/>
  <c r="A21" i="1"/>
  <c r="B21" i="1"/>
  <c r="H40" i="1"/>
  <c r="H35" i="1"/>
  <c r="H36" i="1"/>
  <c r="F31" i="1"/>
  <c r="F30" i="1"/>
  <c r="F26" i="1"/>
  <c r="F25" i="1"/>
  <c r="H17" i="1"/>
  <c r="H43" i="1"/>
  <c r="F4" i="4"/>
  <c r="F36" i="4"/>
  <c r="F25" i="4"/>
  <c r="F35" i="4" l="1"/>
  <c r="F38" i="4" s="1"/>
  <c r="F17" i="4"/>
  <c r="F46" i="4"/>
  <c r="F42" i="4"/>
  <c r="F32" i="4"/>
  <c r="F27" i="4"/>
  <c r="F22" i="4"/>
  <c r="F13" i="4"/>
  <c r="F12" i="4"/>
  <c r="F11" i="4"/>
  <c r="F10" i="4"/>
  <c r="F9" i="4"/>
  <c r="F8" i="4"/>
  <c r="F7" i="4"/>
  <c r="F6" i="4"/>
  <c r="F5" i="4"/>
  <c r="H37" i="1"/>
  <c r="H41" i="1"/>
  <c r="H32" i="1"/>
  <c r="H27" i="1"/>
  <c r="H22" i="1"/>
  <c r="F14" i="4" l="1"/>
  <c r="F47" i="4" s="1"/>
  <c r="E14" i="1"/>
  <c r="H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YANES</author>
  </authors>
  <commentList>
    <comment ref="F41" authorId="0" shapeId="0" xr:uid="{EE502507-AE50-4984-96EE-4A09A9B759C7}">
      <text>
        <r>
          <rPr>
            <b/>
            <sz val="9"/>
            <color indexed="81"/>
            <rFont val="Tahoma"/>
            <family val="2"/>
          </rPr>
          <t>YANES:</t>
        </r>
        <r>
          <rPr>
            <sz val="9"/>
            <color indexed="81"/>
            <rFont val="Tahoma"/>
            <family val="2"/>
          </rPr>
          <t xml:space="preserve">
CONTRATAR PARA LA CLAUSURA PANTALLA LED SONIDO CARPAS SILLAS MESONES Y UN GRUPO MUSICAL </t>
        </r>
      </text>
    </comment>
    <comment ref="F45" authorId="0" shapeId="0" xr:uid="{10471DF0-7EED-4CDA-83DF-BF3107761ECC}">
      <text>
        <r>
          <rPr>
            <b/>
            <sz val="9"/>
            <color indexed="81"/>
            <rFont val="Tahoma"/>
            <family val="2"/>
          </rPr>
          <t>YANES:</t>
        </r>
        <r>
          <rPr>
            <sz val="9"/>
            <color indexed="81"/>
            <rFont val="Tahoma"/>
            <family val="2"/>
          </rPr>
          <t xml:space="preserve">
HAY QUE LIQUIDAR </t>
        </r>
      </text>
    </comment>
  </commentList>
</comments>
</file>

<file path=xl/sharedStrings.xml><?xml version="1.0" encoding="utf-8"?>
<sst xmlns="http://schemas.openxmlformats.org/spreadsheetml/2006/main" count="185" uniqueCount="92">
  <si>
    <t>PRESUPUESTO</t>
  </si>
  <si>
    <t>EQUIPO BASE</t>
  </si>
  <si>
    <t>Rol</t>
  </si>
  <si>
    <t>Cantidad</t>
  </si>
  <si>
    <t>Honorarios</t>
  </si>
  <si>
    <t>Total</t>
  </si>
  <si>
    <t>SUBTOTAL EQUIPO BASE</t>
  </si>
  <si>
    <t>SUBTOTAL DESARROLLO DE FASES</t>
  </si>
  <si>
    <t>APORTE MUNICIPIO</t>
  </si>
  <si>
    <t>ITEM</t>
  </si>
  <si>
    <t>DESCRIPCION</t>
  </si>
  <si>
    <t>ALIMENTACIÓN Y REFRIGERIOS</t>
  </si>
  <si>
    <t>SUB TOTAL ALIMENTACION Y REFRIGERIOS</t>
  </si>
  <si>
    <t>SUB TOTAL CIERRE DEL PROYECTO</t>
  </si>
  <si>
    <t>Apoyo Logístico</t>
  </si>
  <si>
    <t>LOGÍSTICA DE JORNADAS</t>
  </si>
  <si>
    <t>Sillas, mesas, carpas</t>
  </si>
  <si>
    <t>Montaje y desmontaje</t>
  </si>
  <si>
    <t>Decoración y ambientación</t>
  </si>
  <si>
    <t>Suministro de mobiliario y carpas para la adecuada atención de los beneficiarios.</t>
  </si>
  <si>
    <t>Instalación, desmontaje y adecuación de los espacios antes y después de cada jornada.</t>
  </si>
  <si>
    <t>Materiales de ambientación, señalización, pendones y decoración institucional de las sedes.</t>
  </si>
  <si>
    <t>SUBTOTAL LOGÍSTICA DE JORNADAS</t>
  </si>
  <si>
    <t>Hidratación</t>
  </si>
  <si>
    <t>Agua y bebidas hidratantes durante el desarrollo de las actividades.</t>
  </si>
  <si>
    <t>TRANSPORTE</t>
  </si>
  <si>
    <t>SUB TOTAL TRANSPORTE</t>
  </si>
  <si>
    <t>CAMISETAS Y OBSEQUIOS</t>
  </si>
  <si>
    <t>SUB TOTAL CAMISETAS Y OBSEQUIOS</t>
  </si>
  <si>
    <t>Transporte adultos mayores</t>
  </si>
  <si>
    <t>Transporte equipo y materiales</t>
  </si>
  <si>
    <t>Kits y obsequios adulto mayor</t>
  </si>
  <si>
    <t>GRUPO MUSICAL Y ACTIVIDADES CULTURALES</t>
  </si>
  <si>
    <t>SUB TOTAL GRUPO MUSICAL Y ACTIVIDADES CULTURALES</t>
  </si>
  <si>
    <t>GASTOS ADMINISTRATIVOS Y CIERRE</t>
  </si>
  <si>
    <t>Servicio de transporte local para el traslado de los beneficiarios desde sus barrios o Centros Vida hasta las sedes de las jornadas.</t>
  </si>
  <si>
    <t>Traslado de personal técnico, equipos, sonido, mobiliario e insumos.</t>
  </si>
  <si>
    <t>Producción de camisetas con imagen institucional para identificación y recordación del programa.</t>
  </si>
  <si>
    <t>Entrega de kits de bienestar y obsequios simbólicos para los adultos mayores.</t>
  </si>
  <si>
    <t>Refrigerios</t>
  </si>
  <si>
    <t>Camisetas institucionales (150)</t>
  </si>
  <si>
    <t>Refrigerios para 150 adultos mayores durante las dos jornadas.</t>
  </si>
  <si>
    <t xml:space="preserve">Profesional Social  / trabajadora social </t>
  </si>
  <si>
    <t xml:space="preserve">Profesional del derecho /especialista </t>
  </si>
  <si>
    <t xml:space="preserve">Profesional psicologia </t>
  </si>
  <si>
    <t>Fotografo</t>
  </si>
  <si>
    <t xml:space="preserve">instructor deportivo /licenciado o afines </t>
  </si>
  <si>
    <t>Tallerista musical</t>
  </si>
  <si>
    <t xml:space="preserve">suministros de kits  óptico completo </t>
  </si>
  <si>
    <t>Sonido, equipos de computos</t>
  </si>
  <si>
    <t>Alquiler de equipos de sonido, micrófonos, parlantes, equipos de computos iluminación básica para actos culturales y recreativos.</t>
  </si>
  <si>
    <t>Coordinador del Proyecto especialista</t>
  </si>
  <si>
    <t>APORTE FUNDACION FUNDATESALMA</t>
  </si>
  <si>
    <t>Impuestos generales financieros</t>
  </si>
  <si>
    <t>Clausura</t>
  </si>
  <si>
    <t>Agrupación musical para animación cultural cierre de jornada</t>
  </si>
  <si>
    <t>Duración meses</t>
  </si>
  <si>
    <t>Impuestos municipales , departamentales , bancarios, polizas,retenciones  y informes finales ,</t>
  </si>
  <si>
    <t xml:space="preserve">Suministros salon de eventos </t>
  </si>
  <si>
    <t xml:space="preserve">alquiler de salon de eventosd para las diferentes actividades </t>
  </si>
  <si>
    <t>comunicador social y presentador de eventos</t>
  </si>
  <si>
    <t xml:space="preserve">Grupo teatral </t>
  </si>
  <si>
    <t>EJECUCION CAPACITACION</t>
  </si>
  <si>
    <t>entrega de kits optico ( examen visual, lentes,y accesorios de limpezas) 100 UND</t>
  </si>
  <si>
    <t xml:space="preserve">CLAUSURA </t>
  </si>
  <si>
    <t xml:space="preserve">SI LO DESEAS DAR </t>
  </si>
  <si>
    <t>ESPACIOS DEL MUNICIPIO</t>
  </si>
  <si>
    <t>OBRSERVACIONES : AQUÍ NO ESTA INCLUIDO EL 5% DE LA FUNDACION  NI LOS IMPUESTOS DEL CONTRATO</t>
  </si>
  <si>
    <t xml:space="preserve">CANTIDAD </t>
  </si>
  <si>
    <t xml:space="preserve">TOTAL </t>
  </si>
  <si>
    <t>UNIDAD</t>
  </si>
  <si>
    <t>VALOR U</t>
  </si>
  <si>
    <t>UND</t>
  </si>
  <si>
    <t xml:space="preserve">Camisetas institucionales </t>
  </si>
  <si>
    <t>Coordinador General del Proyecto para el Fortalecimiento Integral y Bienestar de la Población Adulta Mayor</t>
  </si>
  <si>
    <t>Profesional en Trabajo Social para el Acompañamiento Familiar, Comunitario y Fortalecimiento de Redes de Apoyo</t>
  </si>
  <si>
    <t>Profesional en Derecho con Especialización para la Orientación Jurídica y Promoción de Derechos de las Personas Adultas Mayores</t>
  </si>
  <si>
    <t>Personal de Apoyo Logístico y Operativo para el Desarrollo de Jornadas de Integración y Bienestar</t>
  </si>
  <si>
    <t>Profesional en Psicología para el Fortalecimiento Emocional, Cognitivo y Psicosocial de los Beneficiarios</t>
  </si>
  <si>
    <t>Fotógrafo y Apoyo Audiovisual para el Registro y Documentación de las Actividades del Proyecto</t>
  </si>
  <si>
    <t>Tallerista Musical para el Desarrollo de Actividades Artísticas, Recreativas y de Estimulación Integral</t>
  </si>
  <si>
    <t>Grupo Teatral para el Desarrollo de Actividades Culturales, Recreativas y de Integración Social</t>
  </si>
  <si>
    <t>Profesional en Comunicación Social, Protocolo y Presentación de Eventos Comunitarios e Institucionales</t>
  </si>
  <si>
    <t>Instructor Deportivo, Licenciado en Educación Física o Profesional Afín para la Promoción de la Actividad Física y Hábitos Saludable</t>
  </si>
  <si>
    <t>3 MESES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</si>
  <si>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Suministro de refrigerios para los adultos mayores participantes de las actividades del proyecto, compuestos por un (1) sándwich individual (jamón y queso, pollo o similar), una (1) fruta fresca de temporada (manzana, pera o similar) y una (1) bebida individual tipo jugo natural, néctar o refresco, garantizando condiciones adecuadas de bienestar, nutrición y permanencia durante el desarrollo de las jornadas programadas.
</t>
  </si>
  <si>
    <t xml:space="preserve">Suministro de agua potable embotellada y bebidas hidratantes para los adultos mayores participantes durante el desarrollo de las actividades recreativas, culturales, deportivas y de integración contempladas en el proyecto.                                                                                                                                                                                                          </t>
  </si>
  <si>
    <t>Diseño, producción y suministro de camisetas institucionales en tela tipo poliéster o algodón, con estampado de imagen institucional, logos del proyecto y mensajes alusivos al programa, destinadas a la identificación, integración y recordación de las actividades dirigidas a la población adulta mayor.</t>
  </si>
  <si>
    <t>Suministro y entrega de kits de bienestar y obsequios dirigidos a los adultos mayores beneficiarios del proyecto, conformados por elementos de uso personal, recreación, bienestar e identificación institucional. La composición definitiva de los kits será concertada con la supervisora del convenio, de acuerdo con las necesidades de la población beneficiaria y la disponibilidad presupuestal del proyecto.</t>
  </si>
  <si>
    <t>JORNADA DE CLAUSURA Y RECONOCIMIENTO A LOS ADULTOS MAYORES BENEFICIARIOS</t>
  </si>
  <si>
    <t>Comprende la organización y desarrollo de la jornada de clausura del proyecto, incluyendo servicio de animación y presentación del evento, participación de 2 agrupaciónes musicales para ambientación cultural y recreativa, suministro de refrigerios para los beneficiarios asistentes, logística general, protocolo, sonido, reconocimientos simbólicos y demás actividades orientadas al cierre, integración y socialización de los resultados alcanzados durante la ejecución del proyecto.</t>
  </si>
  <si>
    <t>APORTE FUNDACION FUNDACION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</si>
</sst>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"/>
  </numFmts>
  <fonts count="9">
    <font>
      <sz val="11"/>
      <color theme="1"/>
      <name val="ArialMT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MT"/>
      <family val="2"/>
    </font>
    <font>
      <b/>
      <sz val="9"/>
      <color theme="1"/>
      <name val="Arial"/>
      <family val="2"/>
    </font>
    <font>
      <b/>
      <sz val="9"/>
      <color theme="1"/>
      <name val="ArialM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M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6" fontId="1" fillId="0" borderId="1" xfId="0" applyNumberFormat="1" applyFont="1" applyBorder="1" applyAlignment="1">
      <alignment horizontal="center" vertical="center" wrapText="1"/>
    </xf>
    <xf numFmtId="6" fontId="1" fillId="0" borderId="1" xfId="0" applyNumberFormat="1" applyFont="1" applyBorder="1" applyAlignment="1">
      <alignment horizontal="right" vertical="center" wrapText="1"/>
    </xf>
    <xf numFmtId="6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6" fontId="1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6" fontId="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6" fontId="4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6" fontId="1" fillId="0" borderId="0" xfId="0" applyNumberFormat="1" applyFont="1" applyBorder="1" applyAlignment="1">
      <alignment horizontal="right" vertical="center" wrapText="1"/>
    </xf>
    <xf numFmtId="6" fontId="1" fillId="0" borderId="0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4" fontId="1" fillId="0" borderId="2" xfId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wnloads\02.%20PRESUPUESTO%20ADULTO%20MAYOR%20OFICIAL%20%20(3).xlsx" TargetMode="External"/><Relationship Id="rId1" Type="http://schemas.openxmlformats.org/officeDocument/2006/relationships/externalLinkPath" Target="/Users/User/Downloads/02.%20PRESUPUESTO%20ADULTO%20MAYOR%20OFICIAL%20%20(3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wnloads\Items_Adulto_Mayor.xlsx" TargetMode="External"/><Relationship Id="rId1" Type="http://schemas.openxmlformats.org/officeDocument/2006/relationships/externalLinkPath" Target="/Users/User/Downloads/Items_Adulto_May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UPUESTO OFICIAL "/>
      <sheetName val="PRESUPUESTO EJECUCION"/>
    </sheetNames>
    <sheetDataSet>
      <sheetData sheetId="0">
        <row r="4">
          <cell r="E4">
            <v>12000000</v>
          </cell>
        </row>
        <row r="5">
          <cell r="E5">
            <v>9000000</v>
          </cell>
        </row>
        <row r="6">
          <cell r="E6">
            <v>12000000</v>
          </cell>
        </row>
        <row r="7">
          <cell r="E7">
            <v>16000000</v>
          </cell>
        </row>
        <row r="8">
          <cell r="E8">
            <v>8000000</v>
          </cell>
        </row>
        <row r="9">
          <cell r="E9">
            <v>5000000</v>
          </cell>
        </row>
        <row r="10">
          <cell r="E10">
            <v>10000000</v>
          </cell>
        </row>
        <row r="11">
          <cell r="E11">
            <v>24000000</v>
          </cell>
        </row>
        <row r="12">
          <cell r="E12">
            <v>12000000</v>
          </cell>
        </row>
        <row r="13">
          <cell r="E13">
            <v>5000000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dulto Mayor"/>
    </sheetNames>
    <sheetDataSet>
      <sheetData sheetId="0">
        <row r="2">
          <cell r="A2" t="str">
            <v>SUMINISTRO DE KITS ÓPTICOS INTEGRALES</v>
          </cell>
          <cell r="B2" t="str">
            <v>Comprende la realización de valoración optométrica básica, examen visual, formulación cuando aplique, suministro de lentes monofocales de visión sencilla con montura estándar, estuche protector, paño de microfibra y líquido limpiador para lentes, de acuerdo con las necesidades identificadas en cada beneficiario.</v>
          </cell>
        </row>
        <row r="3">
          <cell r="A3" t="str">
            <v>SONIDO, EQUIPOS DE CÓMPUTO Y APOYO AUDIOVISUAL</v>
          </cell>
          <cell r="B3" t="str">
            <v>Alquiler y operación de equipos de sonido, micrófonos inalámbricos y de pedestal, parlantes, consola de audio, video beam, computadores portátiles, pantalla de proyección e iluminación básica requerida para el desarrollo de jornadas recreativas, culturales, pedagógicas y de integración dirigidas a la población adulta mayor.</v>
          </cell>
        </row>
        <row r="4">
          <cell r="A4" t="str">
            <v>SUMINISTRO DE SILLAS, MESAS Y CARPAS</v>
          </cell>
          <cell r="B4" t="str">
            <v>Suministro, transporte, instalación y desmontaje de sillas plásticas, mesas plegables, carpas tipo pabellón para protección solar y climática, así como demás elementos requeridos para garantizar condiciones adecuadas de comodidad, atención y permanencia de los beneficiarios durante el desarrollo de las actividades programadas.</v>
          </cell>
        </row>
        <row r="5">
          <cell r="A5" t="str">
            <v>MONTAJE Y DESMONTAJE</v>
          </cell>
          <cell r="B5" t="str">
            <v>Servicio de instalación, adecuación, organización y desmontaje de los espacios destinados para la ejecución de jornadas recreativas, culturales, deportivas, pedagógicas y de integración comunitaria, incluyendo la disposición de mobiliario, equipos, señalización y elementos logísticos requeridos.</v>
          </cell>
        </row>
        <row r="6">
          <cell r="A6" t="str">
            <v>DECORACIÓN Y AMBIENTACIÓN</v>
          </cell>
          <cell r="B6" t="str">
            <v>Suministro e instalación de elementos decorativos y de ambientación institucional tales como pendones, backing, señalización informativa, escarapelas, avisos de orientación, material publicitario, arreglos temáticos y demás elementos requeridos para el fortalecimiento visual e institucional de las actividades dirigidas a la población adulta mayor.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4B6B1-4483-C848-B9FF-ADAD1C202B2D}">
  <dimension ref="A1:K45"/>
  <sheetViews>
    <sheetView tabSelected="1" topLeftCell="A3" zoomScaleNormal="100" workbookViewId="0">
      <selection activeCell="A4" sqref="A4:B6"/>
    </sheetView>
  </sheetViews>
  <sheetFormatPr baseColWidth="10" defaultColWidth="10.83203125" defaultRowHeight="11.5"/>
  <cols>
    <col min="1" max="1" width="32.58203125" style="1" customWidth="1"/>
    <col min="2" max="2" width="12" style="7" customWidth="1"/>
    <col min="3" max="3" width="16.5" style="7" hidden="1" customWidth="1"/>
    <col min="4" max="7" width="12.33203125" style="8" customWidth="1"/>
    <col min="8" max="9" width="12.58203125" style="1" bestFit="1" customWidth="1"/>
    <col min="10" max="16384" width="10.83203125" style="1"/>
  </cols>
  <sheetData>
    <row r="1" spans="1:8">
      <c r="A1" s="48" t="s">
        <v>0</v>
      </c>
      <c r="B1" s="48"/>
      <c r="C1" s="48"/>
      <c r="D1" s="48"/>
      <c r="E1" s="48"/>
      <c r="F1" s="33"/>
      <c r="G1" s="33"/>
      <c r="H1" s="24"/>
    </row>
    <row r="2" spans="1:8">
      <c r="A2" s="48"/>
      <c r="B2" s="48"/>
      <c r="C2" s="48"/>
      <c r="D2" s="48"/>
      <c r="E2" s="48"/>
      <c r="F2" s="33"/>
      <c r="G2" s="33"/>
      <c r="H2" s="24"/>
    </row>
    <row r="3" spans="1:8" ht="23">
      <c r="A3" s="11" t="s">
        <v>2</v>
      </c>
      <c r="B3" s="11" t="s">
        <v>3</v>
      </c>
      <c r="C3" s="12" t="s">
        <v>4</v>
      </c>
      <c r="D3" s="11" t="s">
        <v>56</v>
      </c>
      <c r="E3" s="21" t="s">
        <v>69</v>
      </c>
      <c r="F3" s="25"/>
      <c r="G3" s="25"/>
    </row>
    <row r="4" spans="1:8" ht="34.5">
      <c r="A4" s="34" t="s">
        <v>74</v>
      </c>
      <c r="B4" s="3">
        <v>1</v>
      </c>
      <c r="C4" s="4">
        <v>6000000</v>
      </c>
      <c r="D4" s="3" t="s">
        <v>84</v>
      </c>
      <c r="E4" s="5">
        <f>'[1]PRESUPUESTO OFICIAL '!E4</f>
        <v>12000000</v>
      </c>
      <c r="F4" s="26"/>
      <c r="G4" s="26"/>
    </row>
    <row r="5" spans="1:8" ht="34.5">
      <c r="A5" s="34" t="s">
        <v>75</v>
      </c>
      <c r="B5" s="3">
        <v>1</v>
      </c>
      <c r="C5" s="4">
        <v>4500000</v>
      </c>
      <c r="D5" s="37" t="s">
        <v>84</v>
      </c>
      <c r="E5" s="5">
        <f>'[1]PRESUPUESTO OFICIAL '!E5</f>
        <v>9000000</v>
      </c>
      <c r="F5" s="26"/>
      <c r="G5" s="26"/>
    </row>
    <row r="6" spans="1:8" ht="34.5">
      <c r="A6" s="34" t="s">
        <v>76</v>
      </c>
      <c r="B6" s="3">
        <v>1</v>
      </c>
      <c r="C6" s="4">
        <v>6000000</v>
      </c>
      <c r="D6" s="37" t="s">
        <v>84</v>
      </c>
      <c r="E6" s="5">
        <f>'[1]PRESUPUESTO OFICIAL '!E6</f>
        <v>12000000</v>
      </c>
      <c r="F6" s="26"/>
      <c r="G6" s="26"/>
    </row>
    <row r="7" spans="1:8" ht="34.5">
      <c r="A7" s="34" t="s">
        <v>77</v>
      </c>
      <c r="B7" s="3">
        <v>4</v>
      </c>
      <c r="C7" s="4">
        <v>2000000</v>
      </c>
      <c r="D7" s="37" t="s">
        <v>84</v>
      </c>
      <c r="E7" s="5">
        <f>'[1]PRESUPUESTO OFICIAL '!E7</f>
        <v>16000000</v>
      </c>
      <c r="F7" s="26"/>
      <c r="G7" s="26"/>
    </row>
    <row r="8" spans="1:8" ht="34.5">
      <c r="A8" s="34" t="s">
        <v>78</v>
      </c>
      <c r="B8" s="3">
        <v>1</v>
      </c>
      <c r="C8" s="4">
        <v>4000000</v>
      </c>
      <c r="D8" s="37" t="s">
        <v>84</v>
      </c>
      <c r="E8" s="5">
        <f>'[1]PRESUPUESTO OFICIAL '!E8</f>
        <v>8000000</v>
      </c>
      <c r="F8" s="26"/>
      <c r="G8" s="26"/>
    </row>
    <row r="9" spans="1:8" ht="34.5">
      <c r="A9" s="34" t="s">
        <v>79</v>
      </c>
      <c r="B9" s="3">
        <v>1</v>
      </c>
      <c r="C9" s="4">
        <v>2500000</v>
      </c>
      <c r="D9" s="37" t="s">
        <v>84</v>
      </c>
      <c r="E9" s="5">
        <f>'[1]PRESUPUESTO OFICIAL '!E9</f>
        <v>5000000</v>
      </c>
      <c r="F9" s="26"/>
      <c r="G9" s="26"/>
    </row>
    <row r="10" spans="1:8" ht="34.5">
      <c r="A10" s="34" t="s">
        <v>80</v>
      </c>
      <c r="B10" s="3">
        <v>2</v>
      </c>
      <c r="C10" s="4">
        <v>2500000</v>
      </c>
      <c r="D10" s="37" t="s">
        <v>84</v>
      </c>
      <c r="E10" s="5">
        <f>'[1]PRESUPUESTO OFICIAL '!E10</f>
        <v>10000000</v>
      </c>
      <c r="F10" s="26"/>
      <c r="G10" s="26"/>
    </row>
    <row r="11" spans="1:8" ht="58" customHeight="1">
      <c r="A11" s="34" t="s">
        <v>83</v>
      </c>
      <c r="B11" s="3">
        <v>3</v>
      </c>
      <c r="C11" s="4">
        <v>4000000</v>
      </c>
      <c r="D11" s="37" t="s">
        <v>84</v>
      </c>
      <c r="E11" s="5">
        <f>'[1]PRESUPUESTO OFICIAL '!E11</f>
        <v>24000000</v>
      </c>
      <c r="F11" s="26"/>
      <c r="G11" s="26"/>
    </row>
    <row r="12" spans="1:8" ht="52" customHeight="1">
      <c r="A12" s="35" t="s">
        <v>81</v>
      </c>
      <c r="B12" s="3">
        <v>2</v>
      </c>
      <c r="C12" s="4">
        <v>3000000</v>
      </c>
      <c r="D12" s="37" t="s">
        <v>84</v>
      </c>
      <c r="E12" s="5">
        <f>'[1]PRESUPUESTO OFICIAL '!E12</f>
        <v>12000000</v>
      </c>
      <c r="F12" s="26"/>
      <c r="G12" s="26"/>
    </row>
    <row r="13" spans="1:8" ht="52" customHeight="1">
      <c r="A13" s="36" t="s">
        <v>82</v>
      </c>
      <c r="B13" s="3">
        <v>1</v>
      </c>
      <c r="C13" s="4">
        <v>2500000</v>
      </c>
      <c r="D13" s="37" t="s">
        <v>84</v>
      </c>
      <c r="E13" s="5">
        <f>'[1]PRESUPUESTO OFICIAL '!E13</f>
        <v>5000000</v>
      </c>
      <c r="F13" s="26"/>
      <c r="G13" s="26"/>
    </row>
    <row r="14" spans="1:8" ht="13" customHeight="1">
      <c r="A14" s="38" t="s">
        <v>6</v>
      </c>
      <c r="B14" s="39"/>
      <c r="C14" s="39"/>
      <c r="D14" s="40"/>
      <c r="E14" s="13">
        <f>SUM(E4:E13)</f>
        <v>113000000</v>
      </c>
      <c r="F14" s="27"/>
      <c r="G14" s="27"/>
    </row>
    <row r="15" spans="1:8">
      <c r="A15" s="38" t="s">
        <v>15</v>
      </c>
      <c r="B15" s="39"/>
      <c r="C15" s="39"/>
      <c r="D15" s="39"/>
      <c r="E15" s="39"/>
      <c r="F15" s="39"/>
      <c r="G15" s="39"/>
      <c r="H15" s="40"/>
    </row>
    <row r="16" spans="1:8">
      <c r="A16" s="14" t="s">
        <v>9</v>
      </c>
      <c r="B16" s="41" t="s">
        <v>10</v>
      </c>
      <c r="C16" s="41"/>
      <c r="D16" s="41"/>
      <c r="E16" s="21" t="s">
        <v>68</v>
      </c>
      <c r="F16" s="28" t="s">
        <v>71</v>
      </c>
      <c r="G16" s="21" t="s">
        <v>70</v>
      </c>
      <c r="H16" s="15" t="s">
        <v>69</v>
      </c>
    </row>
    <row r="17" spans="1:11" ht="77.5" customHeight="1">
      <c r="A17" s="34" t="str">
        <f>'[2]Adulto Mayor'!A2</f>
        <v>SUMINISTRO DE KITS ÓPTICOS INTEGRALES</v>
      </c>
      <c r="B17" s="42" t="str">
        <f>'[2]Adulto Mayor'!B2</f>
        <v>Comprende la realización de valoración optométrica básica, examen visual, formulación cuando aplique, suministro de lentes monofocales de visión sencilla con montura estándar, estuche protector, paño de microfibra y líquido limpiador para lentes, de acuerdo con las necesidades identificadas en cada beneficiario.</v>
      </c>
      <c r="C17" s="43"/>
      <c r="D17" s="44"/>
      <c r="E17" s="31">
        <v>100</v>
      </c>
      <c r="F17" s="23">
        <v>400000</v>
      </c>
      <c r="G17" s="29" t="s">
        <v>72</v>
      </c>
      <c r="H17" s="9">
        <f>+E17*F17</f>
        <v>40000000</v>
      </c>
      <c r="K17" s="9"/>
    </row>
    <row r="18" spans="1:11" ht="194.5" customHeight="1">
      <c r="A18" s="34" t="str">
        <f>'[2]Adulto Mayor'!A3</f>
        <v>SONIDO, EQUIPOS DE CÓMPUTO Y APOYO AUDIOVISUAL</v>
      </c>
      <c r="B18" s="42" t="str">
        <f>'[2]Adulto Mayor'!B3</f>
        <v>Alquiler y operación de equipos de sonido, micrófonos inalámbricos y de pedestal, parlantes, consola de audio, video beam, computadores portátiles, pantalla de proyección e iluminación básica requerida para el desarrollo de jornadas recreativas, culturales, pedagógicas y de integración dirigidas a la población adulta mayor.</v>
      </c>
      <c r="C18" s="43"/>
      <c r="D18" s="44"/>
      <c r="E18" s="31" t="s">
        <v>84</v>
      </c>
      <c r="F18" s="23">
        <v>1500000</v>
      </c>
      <c r="G18" s="29" t="s">
        <v>72</v>
      </c>
      <c r="H18" s="9">
        <v>15000000</v>
      </c>
    </row>
    <row r="19" spans="1:11" ht="165.5" customHeight="1">
      <c r="A19" s="34" t="str">
        <f>'[2]Adulto Mayor'!A4</f>
        <v>SUMINISTRO DE SILLAS, MESAS Y CARPAS</v>
      </c>
      <c r="B19" s="47" t="str">
        <f>'[2]Adulto Mayor'!B4</f>
        <v>Suministro, transporte, instalación y desmontaje de sillas plásticas, mesas plegables, carpas tipo pabellón para protección solar y climática, así como demás elementos requeridos para garantizar condiciones adecuadas de comodidad, atención y permanencia de los beneficiarios durante el desarrollo de las actividades programadas.</v>
      </c>
      <c r="C19" s="47"/>
      <c r="D19" s="47"/>
      <c r="E19" s="31" t="s">
        <v>84</v>
      </c>
      <c r="F19" s="23">
        <v>2000000</v>
      </c>
      <c r="G19" s="29" t="s">
        <v>72</v>
      </c>
      <c r="H19" s="9">
        <v>6000000</v>
      </c>
    </row>
    <row r="20" spans="1:11" ht="123" customHeight="1">
      <c r="A20" s="34" t="str">
        <f>'[2]Adulto Mayor'!A5</f>
        <v>MONTAJE Y DESMONTAJE</v>
      </c>
      <c r="B20" s="47" t="str">
        <f>'[2]Adulto Mayor'!B5</f>
        <v>Servicio de instalación, adecuación, organización y desmontaje de los espacios destinados para la ejecución de jornadas recreativas, culturales, deportivas, pedagógicas y de integración comunitaria, incluyendo la disposición de mobiliario, equipos, señalización y elementos logísticos requeridos.</v>
      </c>
      <c r="C20" s="47"/>
      <c r="D20" s="47"/>
      <c r="E20" s="31" t="s">
        <v>84</v>
      </c>
      <c r="F20" s="23">
        <v>1000000</v>
      </c>
      <c r="G20" s="29" t="s">
        <v>72</v>
      </c>
      <c r="H20" s="9">
        <v>3000000</v>
      </c>
    </row>
    <row r="21" spans="1:11" ht="184.5" customHeight="1">
      <c r="A21" s="34" t="str">
        <f>'[2]Adulto Mayor'!A6</f>
        <v>DECORACIÓN Y AMBIENTACIÓN</v>
      </c>
      <c r="B21" s="49" t="str">
        <f>'[2]Adulto Mayor'!B6</f>
        <v>Suministro e instalación de elementos decorativos y de ambientación institucional tales como pendones, backing, señalización informativa, escarapelas, avisos de orientación, material publicitario, arreglos temáticos y demás elementos requeridos para el fortalecimiento visual e institucional de las actividades dirigidas a la población adulta mayor.</v>
      </c>
      <c r="C21" s="49"/>
      <c r="D21" s="49"/>
      <c r="E21" s="32">
        <v>10</v>
      </c>
      <c r="F21" s="23">
        <v>800000</v>
      </c>
      <c r="G21" s="32" t="s">
        <v>72</v>
      </c>
      <c r="H21" s="9">
        <v>8000000</v>
      </c>
    </row>
    <row r="22" spans="1:11">
      <c r="A22" s="38" t="s">
        <v>22</v>
      </c>
      <c r="B22" s="39"/>
      <c r="C22" s="39"/>
      <c r="D22" s="39"/>
      <c r="E22" s="39"/>
      <c r="F22" s="39"/>
      <c r="G22" s="40"/>
      <c r="H22" s="13">
        <f>SUM(H17:H21)</f>
        <v>72000000</v>
      </c>
    </row>
    <row r="23" spans="1:11">
      <c r="A23" s="38" t="s">
        <v>11</v>
      </c>
      <c r="B23" s="39"/>
      <c r="C23" s="39"/>
      <c r="D23" s="39"/>
      <c r="E23" s="39"/>
      <c r="F23" s="39"/>
      <c r="G23" s="39"/>
      <c r="H23" s="40"/>
    </row>
    <row r="24" spans="1:11">
      <c r="A24" s="14" t="s">
        <v>9</v>
      </c>
      <c r="B24" s="41" t="s">
        <v>10</v>
      </c>
      <c r="C24" s="41"/>
      <c r="D24" s="41"/>
      <c r="E24" s="21" t="s">
        <v>68</v>
      </c>
      <c r="F24" s="28" t="s">
        <v>71</v>
      </c>
      <c r="G24" s="21" t="s">
        <v>70</v>
      </c>
      <c r="H24" s="21" t="s">
        <v>69</v>
      </c>
    </row>
    <row r="25" spans="1:11" ht="141.5" customHeight="1">
      <c r="A25" s="2" t="s">
        <v>39</v>
      </c>
      <c r="B25" s="47" t="s">
        <v>85</v>
      </c>
      <c r="C25" s="47"/>
      <c r="D25" s="47"/>
      <c r="E25" s="29">
        <v>1500</v>
      </c>
      <c r="F25" s="23">
        <f>+H25/E25</f>
        <v>14000</v>
      </c>
      <c r="G25" s="29" t="s">
        <v>72</v>
      </c>
      <c r="H25" s="9">
        <v>21000000</v>
      </c>
    </row>
    <row r="26" spans="1:11" ht="63.5" customHeight="1">
      <c r="A26" s="2" t="s">
        <v>23</v>
      </c>
      <c r="B26" s="47" t="s">
        <v>86</v>
      </c>
      <c r="C26" s="47"/>
      <c r="D26" s="47"/>
      <c r="E26" s="29">
        <v>3000</v>
      </c>
      <c r="F26" s="23">
        <f>+H26/E26</f>
        <v>1666.6666666666667</v>
      </c>
      <c r="G26" s="29" t="s">
        <v>72</v>
      </c>
      <c r="H26" s="9">
        <v>5000000</v>
      </c>
    </row>
    <row r="27" spans="1:11">
      <c r="A27" s="38" t="s">
        <v>12</v>
      </c>
      <c r="B27" s="39"/>
      <c r="C27" s="39"/>
      <c r="D27" s="39"/>
      <c r="E27" s="39"/>
      <c r="F27" s="39"/>
      <c r="G27" s="40"/>
      <c r="H27" s="13">
        <f>SUM(H25:H26)</f>
        <v>26000000</v>
      </c>
    </row>
    <row r="28" spans="1:11">
      <c r="A28" s="45" t="s">
        <v>25</v>
      </c>
      <c r="B28" s="45"/>
      <c r="C28" s="45"/>
      <c r="D28" s="45"/>
      <c r="E28" s="45"/>
      <c r="F28" s="45"/>
      <c r="G28" s="45"/>
      <c r="H28" s="46"/>
    </row>
    <row r="29" spans="1:11">
      <c r="A29" s="14" t="s">
        <v>9</v>
      </c>
      <c r="B29" s="41" t="s">
        <v>10</v>
      </c>
      <c r="C29" s="41"/>
      <c r="D29" s="41"/>
      <c r="E29" s="21" t="s">
        <v>68</v>
      </c>
      <c r="F29" s="28" t="s">
        <v>71</v>
      </c>
      <c r="G29" s="21" t="s">
        <v>70</v>
      </c>
      <c r="H29" s="21" t="s">
        <v>69</v>
      </c>
    </row>
    <row r="30" spans="1:11" ht="37" customHeight="1">
      <c r="A30" s="2" t="s">
        <v>29</v>
      </c>
      <c r="B30" s="42" t="s">
        <v>35</v>
      </c>
      <c r="C30" s="43"/>
      <c r="D30" s="44"/>
      <c r="E30" s="30">
        <v>16</v>
      </c>
      <c r="F30" s="23">
        <f>+H30/E30</f>
        <v>625000</v>
      </c>
      <c r="G30" s="30" t="s">
        <v>72</v>
      </c>
      <c r="H30" s="9">
        <v>10000000</v>
      </c>
    </row>
    <row r="31" spans="1:11" ht="25" customHeight="1">
      <c r="A31" s="2" t="s">
        <v>30</v>
      </c>
      <c r="B31" s="42" t="s">
        <v>36</v>
      </c>
      <c r="C31" s="43"/>
      <c r="D31" s="44"/>
      <c r="E31" s="30">
        <v>10</v>
      </c>
      <c r="F31" s="23">
        <f>+H31/E31</f>
        <v>700000</v>
      </c>
      <c r="G31" s="30" t="s">
        <v>72</v>
      </c>
      <c r="H31" s="9">
        <v>7000000</v>
      </c>
    </row>
    <row r="32" spans="1:11">
      <c r="A32" s="38" t="s">
        <v>26</v>
      </c>
      <c r="B32" s="39"/>
      <c r="C32" s="39"/>
      <c r="D32" s="39"/>
      <c r="E32" s="39"/>
      <c r="F32" s="39"/>
      <c r="G32" s="40"/>
      <c r="H32" s="13">
        <f>SUM(H30:H31)</f>
        <v>17000000</v>
      </c>
    </row>
    <row r="33" spans="1:10">
      <c r="A33" s="38" t="s">
        <v>27</v>
      </c>
      <c r="B33" s="39"/>
      <c r="C33" s="39"/>
      <c r="D33" s="39"/>
      <c r="E33" s="39"/>
      <c r="F33" s="39"/>
      <c r="G33" s="39"/>
      <c r="H33" s="40"/>
    </row>
    <row r="34" spans="1:10">
      <c r="A34" s="14" t="s">
        <v>9</v>
      </c>
      <c r="B34" s="41" t="s">
        <v>10</v>
      </c>
      <c r="C34" s="41"/>
      <c r="D34" s="41"/>
      <c r="E34" s="21" t="s">
        <v>68</v>
      </c>
      <c r="F34" s="28" t="s">
        <v>71</v>
      </c>
      <c r="G34" s="21" t="s">
        <v>70</v>
      </c>
      <c r="H34" s="21" t="s">
        <v>69</v>
      </c>
    </row>
    <row r="35" spans="1:10" ht="100" customHeight="1">
      <c r="A35" s="2" t="s">
        <v>73</v>
      </c>
      <c r="B35" s="42" t="s">
        <v>87</v>
      </c>
      <c r="C35" s="43"/>
      <c r="D35" s="44"/>
      <c r="E35" s="30">
        <v>150</v>
      </c>
      <c r="F35" s="23">
        <v>34000</v>
      </c>
      <c r="G35" s="30" t="s">
        <v>72</v>
      </c>
      <c r="H35" s="9">
        <f>+F35*E35</f>
        <v>5100000</v>
      </c>
    </row>
    <row r="36" spans="1:10" ht="122.5" customHeight="1">
      <c r="A36" s="2" t="s">
        <v>31</v>
      </c>
      <c r="B36" s="42" t="s">
        <v>88</v>
      </c>
      <c r="C36" s="43"/>
      <c r="D36" s="44"/>
      <c r="E36" s="30">
        <v>150</v>
      </c>
      <c r="F36" s="23">
        <v>180000</v>
      </c>
      <c r="G36" s="30" t="s">
        <v>72</v>
      </c>
      <c r="H36" s="9">
        <f>+F36*E36</f>
        <v>27000000</v>
      </c>
    </row>
    <row r="37" spans="1:10">
      <c r="A37" s="38" t="s">
        <v>28</v>
      </c>
      <c r="B37" s="39"/>
      <c r="C37" s="39"/>
      <c r="D37" s="39"/>
      <c r="E37" s="39"/>
      <c r="F37" s="39"/>
      <c r="G37" s="40"/>
      <c r="H37" s="16">
        <f>SUM(H35:H36)</f>
        <v>32100000</v>
      </c>
    </row>
    <row r="38" spans="1:10">
      <c r="A38" s="38" t="s">
        <v>32</v>
      </c>
      <c r="B38" s="39"/>
      <c r="C38" s="39"/>
      <c r="D38" s="39"/>
      <c r="E38" s="39"/>
      <c r="F38" s="39"/>
      <c r="G38" s="39"/>
      <c r="H38" s="40"/>
    </row>
    <row r="39" spans="1:10">
      <c r="A39" s="14" t="s">
        <v>9</v>
      </c>
      <c r="B39" s="41" t="s">
        <v>10</v>
      </c>
      <c r="C39" s="41"/>
      <c r="D39" s="41"/>
      <c r="E39" s="21" t="s">
        <v>68</v>
      </c>
      <c r="F39" s="28" t="s">
        <v>71</v>
      </c>
      <c r="G39" s="21" t="s">
        <v>70</v>
      </c>
      <c r="H39" s="15" t="s">
        <v>5</v>
      </c>
    </row>
    <row r="40" spans="1:10" ht="147" customHeight="1">
      <c r="A40" s="34" t="s">
        <v>89</v>
      </c>
      <c r="B40" s="42" t="s">
        <v>90</v>
      </c>
      <c r="C40" s="43"/>
      <c r="D40" s="44"/>
      <c r="E40" s="30">
        <v>2</v>
      </c>
      <c r="F40" s="23">
        <v>7450000</v>
      </c>
      <c r="G40" s="30" t="s">
        <v>72</v>
      </c>
      <c r="H40" s="9">
        <f>+F40*E40</f>
        <v>14900000</v>
      </c>
    </row>
    <row r="41" spans="1:10" ht="12" customHeight="1">
      <c r="A41" s="38" t="s">
        <v>33</v>
      </c>
      <c r="B41" s="39"/>
      <c r="C41" s="39"/>
      <c r="D41" s="39"/>
      <c r="E41" s="39"/>
      <c r="F41" s="39"/>
      <c r="G41" s="40"/>
      <c r="H41" s="16">
        <f>SUM(H39:H40)</f>
        <v>14900000</v>
      </c>
    </row>
    <row r="42" spans="1:10">
      <c r="A42" s="38" t="s">
        <v>13</v>
      </c>
      <c r="B42" s="39"/>
      <c r="C42" s="39"/>
      <c r="D42" s="39"/>
      <c r="E42" s="39"/>
      <c r="F42" s="39"/>
      <c r="G42" s="40"/>
      <c r="H42" s="16">
        <f>+H41+H37+H32+H27+H22+E14</f>
        <v>275000000</v>
      </c>
    </row>
    <row r="43" spans="1:10">
      <c r="A43" s="38" t="s">
        <v>7</v>
      </c>
      <c r="B43" s="39"/>
      <c r="C43" s="39"/>
      <c r="D43" s="39"/>
      <c r="E43" s="39"/>
      <c r="F43" s="39"/>
      <c r="G43" s="40"/>
      <c r="H43" s="13">
        <f>+H44+H45</f>
        <v>275000000</v>
      </c>
      <c r="J43" s="6"/>
    </row>
    <row r="44" spans="1:10" ht="15" customHeight="1">
      <c r="A44" s="38" t="s">
        <v>8</v>
      </c>
      <c r="B44" s="39"/>
      <c r="C44" s="39"/>
      <c r="D44" s="39"/>
      <c r="E44" s="39"/>
      <c r="F44" s="39"/>
      <c r="G44" s="40"/>
      <c r="H44" s="13">
        <v>250000000</v>
      </c>
      <c r="I44" s="6"/>
      <c r="J44" s="6"/>
    </row>
    <row r="45" spans="1:10">
      <c r="A45" s="38" t="s">
        <v>91</v>
      </c>
      <c r="B45" s="39"/>
      <c r="C45" s="39"/>
      <c r="D45" s="39"/>
      <c r="E45" s="39"/>
      <c r="F45" s="39"/>
      <c r="G45" s="40"/>
      <c r="H45" s="13">
        <v>25000000</v>
      </c>
      <c r="J45" s="6"/>
    </row>
  </sheetData>
  <mergeCells count="33">
    <mergeCell ref="A1:E2"/>
    <mergeCell ref="A22:G22"/>
    <mergeCell ref="A27:G27"/>
    <mergeCell ref="A32:G32"/>
    <mergeCell ref="A37:G37"/>
    <mergeCell ref="A14:D14"/>
    <mergeCell ref="A15:H15"/>
    <mergeCell ref="B17:D17"/>
    <mergeCell ref="B18:D18"/>
    <mergeCell ref="B19:D19"/>
    <mergeCell ref="B20:D20"/>
    <mergeCell ref="B21:D21"/>
    <mergeCell ref="B16:D16"/>
    <mergeCell ref="A23:H23"/>
    <mergeCell ref="B30:D30"/>
    <mergeCell ref="B31:D31"/>
    <mergeCell ref="A33:H33"/>
    <mergeCell ref="B24:D24"/>
    <mergeCell ref="A28:H28"/>
    <mergeCell ref="B29:D29"/>
    <mergeCell ref="B25:D25"/>
    <mergeCell ref="B26:D26"/>
    <mergeCell ref="A42:G42"/>
    <mergeCell ref="A43:G43"/>
    <mergeCell ref="A45:G45"/>
    <mergeCell ref="A44:G44"/>
    <mergeCell ref="B34:D34"/>
    <mergeCell ref="B35:D35"/>
    <mergeCell ref="B36:D36"/>
    <mergeCell ref="A38:H38"/>
    <mergeCell ref="B39:D39"/>
    <mergeCell ref="B40:D40"/>
    <mergeCell ref="A41:G41"/>
  </mergeCells>
  <pageMargins left="0.7" right="0.7" top="0.75" bottom="0.75" header="0.3" footer="0.3"/>
  <pageSetup scale="9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AFCB-BB71-476E-BF7C-E38FE6E18E1B}">
  <dimension ref="B1:I55"/>
  <sheetViews>
    <sheetView zoomScaleNormal="100" workbookViewId="0">
      <selection activeCell="F3" sqref="F1:F1048576"/>
    </sheetView>
  </sheetViews>
  <sheetFormatPr baseColWidth="10" defaultColWidth="10.83203125" defaultRowHeight="11.5"/>
  <cols>
    <col min="1" max="1" width="10.83203125" style="1"/>
    <col min="2" max="2" width="32.58203125" style="1" customWidth="1"/>
    <col min="3" max="3" width="12" style="7" customWidth="1"/>
    <col min="4" max="4" width="16.5" style="7" customWidth="1"/>
    <col min="5" max="5" width="12.33203125" style="8" customWidth="1"/>
    <col min="6" max="6" width="20" style="1" bestFit="1" customWidth="1"/>
    <col min="7" max="7" width="12.58203125" style="1" bestFit="1" customWidth="1"/>
    <col min="8" max="16384" width="10.83203125" style="1"/>
  </cols>
  <sheetData>
    <row r="1" spans="2:7">
      <c r="B1" s="48" t="s">
        <v>0</v>
      </c>
      <c r="C1" s="48"/>
      <c r="D1" s="48"/>
      <c r="E1" s="48"/>
      <c r="F1" s="48"/>
    </row>
    <row r="2" spans="2:7">
      <c r="B2" s="48" t="s">
        <v>1</v>
      </c>
      <c r="C2" s="48"/>
      <c r="D2" s="48"/>
      <c r="E2" s="48"/>
      <c r="F2" s="48"/>
    </row>
    <row r="3" spans="2:7" ht="23">
      <c r="B3" s="17" t="s">
        <v>2</v>
      </c>
      <c r="C3" s="17" t="s">
        <v>3</v>
      </c>
      <c r="D3" s="17" t="s">
        <v>4</v>
      </c>
      <c r="E3" s="17" t="s">
        <v>56</v>
      </c>
      <c r="F3" s="17" t="s">
        <v>5</v>
      </c>
    </row>
    <row r="4" spans="2:7">
      <c r="B4" s="2" t="s">
        <v>51</v>
      </c>
      <c r="C4" s="20">
        <v>0</v>
      </c>
      <c r="D4" s="4">
        <v>2000000</v>
      </c>
      <c r="E4" s="20">
        <v>1</v>
      </c>
      <c r="F4" s="5">
        <f>+D4</f>
        <v>2000000</v>
      </c>
      <c r="G4" s="53" t="s">
        <v>62</v>
      </c>
    </row>
    <row r="5" spans="2:7">
      <c r="B5" s="2" t="s">
        <v>42</v>
      </c>
      <c r="C5" s="20">
        <v>1</v>
      </c>
      <c r="D5" s="4">
        <v>1500000</v>
      </c>
      <c r="E5" s="20">
        <v>1</v>
      </c>
      <c r="F5" s="5">
        <f t="shared" ref="F5:F13" si="0">(D5*C5)*E5</f>
        <v>1500000</v>
      </c>
      <c r="G5" s="53"/>
    </row>
    <row r="6" spans="2:7">
      <c r="B6" s="2" t="s">
        <v>43</v>
      </c>
      <c r="C6" s="20">
        <v>1</v>
      </c>
      <c r="D6" s="4">
        <v>1500000</v>
      </c>
      <c r="E6" s="20">
        <v>1</v>
      </c>
      <c r="F6" s="5">
        <f t="shared" si="0"/>
        <v>1500000</v>
      </c>
      <c r="G6" s="53"/>
    </row>
    <row r="7" spans="2:7">
      <c r="B7" s="2" t="s">
        <v>14</v>
      </c>
      <c r="C7" s="20">
        <v>2</v>
      </c>
      <c r="D7" s="4">
        <v>700000</v>
      </c>
      <c r="E7" s="20">
        <v>1</v>
      </c>
      <c r="F7" s="5">
        <f t="shared" si="0"/>
        <v>1400000</v>
      </c>
      <c r="G7" s="53"/>
    </row>
    <row r="8" spans="2:7">
      <c r="B8" s="2" t="s">
        <v>44</v>
      </c>
      <c r="C8" s="20">
        <v>1</v>
      </c>
      <c r="D8" s="4">
        <v>1500000</v>
      </c>
      <c r="E8" s="20">
        <v>1</v>
      </c>
      <c r="F8" s="5">
        <f t="shared" si="0"/>
        <v>1500000</v>
      </c>
      <c r="G8" s="53"/>
    </row>
    <row r="9" spans="2:7">
      <c r="B9" s="2" t="s">
        <v>45</v>
      </c>
      <c r="C9" s="20">
        <v>1</v>
      </c>
      <c r="D9" s="4">
        <v>1500000</v>
      </c>
      <c r="E9" s="20">
        <v>1</v>
      </c>
      <c r="F9" s="5">
        <f t="shared" si="0"/>
        <v>1500000</v>
      </c>
      <c r="G9" s="53"/>
    </row>
    <row r="10" spans="2:7">
      <c r="B10" s="2" t="s">
        <v>47</v>
      </c>
      <c r="C10" s="20">
        <v>2</v>
      </c>
      <c r="D10" s="4">
        <v>1500000</v>
      </c>
      <c r="E10" s="20">
        <v>1</v>
      </c>
      <c r="F10" s="5">
        <f t="shared" si="0"/>
        <v>3000000</v>
      </c>
      <c r="G10" s="53"/>
    </row>
    <row r="11" spans="2:7" ht="15" customHeight="1">
      <c r="B11" s="2" t="s">
        <v>46</v>
      </c>
      <c r="C11" s="20">
        <v>1</v>
      </c>
      <c r="D11" s="4">
        <v>1500000</v>
      </c>
      <c r="E11" s="20">
        <v>1</v>
      </c>
      <c r="F11" s="5">
        <f t="shared" si="0"/>
        <v>1500000</v>
      </c>
      <c r="G11" s="53"/>
    </row>
    <row r="12" spans="2:7" ht="15" customHeight="1">
      <c r="B12" s="10" t="s">
        <v>61</v>
      </c>
      <c r="C12" s="20">
        <v>1</v>
      </c>
      <c r="D12" s="4">
        <v>800000</v>
      </c>
      <c r="E12" s="20">
        <v>1</v>
      </c>
      <c r="F12" s="5">
        <f t="shared" si="0"/>
        <v>800000</v>
      </c>
      <c r="G12" s="53"/>
    </row>
    <row r="13" spans="2:7" ht="15" customHeight="1">
      <c r="B13" s="10" t="s">
        <v>60</v>
      </c>
      <c r="C13" s="20">
        <v>0</v>
      </c>
      <c r="D13" s="4"/>
      <c r="E13" s="20">
        <v>1</v>
      </c>
      <c r="F13" s="5">
        <f t="shared" si="0"/>
        <v>0</v>
      </c>
      <c r="G13" s="53"/>
    </row>
    <row r="14" spans="2:7" ht="13" customHeight="1">
      <c r="B14" s="38" t="s">
        <v>6</v>
      </c>
      <c r="C14" s="39"/>
      <c r="D14" s="39"/>
      <c r="E14" s="40"/>
      <c r="F14" s="13">
        <f>SUM(F4:F13)</f>
        <v>14700000</v>
      </c>
      <c r="G14" s="53"/>
    </row>
    <row r="15" spans="2:7">
      <c r="B15" s="38" t="s">
        <v>15</v>
      </c>
      <c r="C15" s="39"/>
      <c r="D15" s="39"/>
      <c r="E15" s="39"/>
      <c r="F15" s="40"/>
    </row>
    <row r="16" spans="2:7">
      <c r="B16" s="18" t="s">
        <v>9</v>
      </c>
      <c r="C16" s="41" t="s">
        <v>10</v>
      </c>
      <c r="D16" s="41"/>
      <c r="E16" s="41"/>
      <c r="F16" s="19" t="s">
        <v>5</v>
      </c>
    </row>
    <row r="17" spans="2:9" ht="24" customHeight="1">
      <c r="B17" s="2" t="s">
        <v>48</v>
      </c>
      <c r="C17" s="47" t="s">
        <v>63</v>
      </c>
      <c r="D17" s="47"/>
      <c r="E17" s="47"/>
      <c r="F17" s="9">
        <f>100*100000</f>
        <v>10000000</v>
      </c>
      <c r="I17" s="9"/>
    </row>
    <row r="18" spans="2:9" ht="22" customHeight="1">
      <c r="B18" s="2" t="s">
        <v>49</v>
      </c>
      <c r="C18" s="47" t="s">
        <v>50</v>
      </c>
      <c r="D18" s="47"/>
      <c r="E18" s="47"/>
      <c r="F18" s="9">
        <v>0</v>
      </c>
    </row>
    <row r="19" spans="2:9" ht="25" customHeight="1">
      <c r="B19" s="2" t="s">
        <v>16</v>
      </c>
      <c r="C19" s="47" t="s">
        <v>19</v>
      </c>
      <c r="D19" s="47"/>
      <c r="E19" s="47"/>
      <c r="F19" s="9" t="s">
        <v>64</v>
      </c>
    </row>
    <row r="20" spans="2:9" ht="23.15" customHeight="1">
      <c r="B20" s="2" t="s">
        <v>17</v>
      </c>
      <c r="C20" s="47" t="s">
        <v>20</v>
      </c>
      <c r="D20" s="47"/>
      <c r="E20" s="47"/>
      <c r="F20" s="9" t="s">
        <v>64</v>
      </c>
    </row>
    <row r="21" spans="2:9" ht="23.15" customHeight="1">
      <c r="B21" s="2" t="s">
        <v>18</v>
      </c>
      <c r="C21" s="49" t="s">
        <v>21</v>
      </c>
      <c r="D21" s="49"/>
      <c r="E21" s="49"/>
      <c r="F21" s="9">
        <v>1500000</v>
      </c>
    </row>
    <row r="22" spans="2:9">
      <c r="B22" s="38" t="s">
        <v>22</v>
      </c>
      <c r="C22" s="39"/>
      <c r="D22" s="39"/>
      <c r="E22" s="40"/>
      <c r="F22" s="13">
        <f>SUM(F17:F21)</f>
        <v>11500000</v>
      </c>
    </row>
    <row r="23" spans="2:9">
      <c r="B23" s="38" t="s">
        <v>11</v>
      </c>
      <c r="C23" s="39"/>
      <c r="D23" s="39"/>
      <c r="E23" s="39"/>
      <c r="F23" s="40"/>
    </row>
    <row r="24" spans="2:9">
      <c r="B24" s="18" t="s">
        <v>9</v>
      </c>
      <c r="C24" s="41" t="s">
        <v>10</v>
      </c>
      <c r="D24" s="41"/>
      <c r="E24" s="41"/>
      <c r="F24" s="19" t="s">
        <v>5</v>
      </c>
    </row>
    <row r="25" spans="2:9" ht="25" customHeight="1">
      <c r="B25" s="2" t="s">
        <v>39</v>
      </c>
      <c r="C25" s="47" t="s">
        <v>41</v>
      </c>
      <c r="D25" s="47"/>
      <c r="E25" s="47"/>
      <c r="F25" s="9">
        <f>600*5000</f>
        <v>3000000</v>
      </c>
    </row>
    <row r="26" spans="2:9" ht="24" customHeight="1">
      <c r="B26" s="2" t="s">
        <v>23</v>
      </c>
      <c r="C26" s="47" t="s">
        <v>24</v>
      </c>
      <c r="D26" s="47"/>
      <c r="E26" s="47"/>
      <c r="F26" s="9">
        <v>1000000</v>
      </c>
    </row>
    <row r="27" spans="2:9">
      <c r="B27" s="38" t="s">
        <v>12</v>
      </c>
      <c r="C27" s="39"/>
      <c r="D27" s="39"/>
      <c r="E27" s="40"/>
      <c r="F27" s="13">
        <f>SUM(F25:F26)</f>
        <v>4000000</v>
      </c>
    </row>
    <row r="28" spans="2:9">
      <c r="B28" s="45" t="s">
        <v>25</v>
      </c>
      <c r="C28" s="45"/>
      <c r="D28" s="45"/>
      <c r="E28" s="45"/>
      <c r="F28" s="46"/>
    </row>
    <row r="29" spans="2:9">
      <c r="B29" s="18" t="s">
        <v>9</v>
      </c>
      <c r="C29" s="41" t="s">
        <v>10</v>
      </c>
      <c r="D29" s="41"/>
      <c r="E29" s="41"/>
      <c r="F29" s="19" t="s">
        <v>5</v>
      </c>
    </row>
    <row r="30" spans="2:9" ht="37" customHeight="1">
      <c r="B30" s="2" t="s">
        <v>29</v>
      </c>
      <c r="C30" s="42" t="s">
        <v>35</v>
      </c>
      <c r="D30" s="43"/>
      <c r="E30" s="44"/>
      <c r="F30" s="23" t="s">
        <v>65</v>
      </c>
    </row>
    <row r="31" spans="2:9" ht="25" customHeight="1">
      <c r="B31" s="2" t="s">
        <v>30</v>
      </c>
      <c r="C31" s="42" t="s">
        <v>36</v>
      </c>
      <c r="D31" s="43"/>
      <c r="E31" s="44"/>
      <c r="F31" s="9">
        <v>1000000</v>
      </c>
    </row>
    <row r="32" spans="2:9">
      <c r="B32" s="38" t="s">
        <v>26</v>
      </c>
      <c r="C32" s="39"/>
      <c r="D32" s="39"/>
      <c r="E32" s="40"/>
      <c r="F32" s="13">
        <f>SUM(F30:F31)</f>
        <v>1000000</v>
      </c>
    </row>
    <row r="33" spans="2:8">
      <c r="B33" s="38" t="s">
        <v>27</v>
      </c>
      <c r="C33" s="39"/>
      <c r="D33" s="39"/>
      <c r="E33" s="39"/>
      <c r="F33" s="40"/>
    </row>
    <row r="34" spans="2:8">
      <c r="B34" s="18" t="s">
        <v>9</v>
      </c>
      <c r="C34" s="41" t="s">
        <v>10</v>
      </c>
      <c r="D34" s="41"/>
      <c r="E34" s="41"/>
      <c r="F34" s="19" t="s">
        <v>5</v>
      </c>
    </row>
    <row r="35" spans="2:8" ht="24" customHeight="1">
      <c r="B35" s="2" t="s">
        <v>40</v>
      </c>
      <c r="C35" s="42" t="s">
        <v>37</v>
      </c>
      <c r="D35" s="43"/>
      <c r="E35" s="44"/>
      <c r="F35" s="9">
        <f>150*30000</f>
        <v>4500000</v>
      </c>
    </row>
    <row r="36" spans="2:8" ht="26.15" customHeight="1">
      <c r="B36" s="2" t="s">
        <v>31</v>
      </c>
      <c r="C36" s="42" t="s">
        <v>38</v>
      </c>
      <c r="D36" s="43"/>
      <c r="E36" s="44"/>
      <c r="F36" s="9">
        <f>150*100000</f>
        <v>15000000</v>
      </c>
    </row>
    <row r="37" spans="2:8" ht="26.15" customHeight="1">
      <c r="B37" s="10" t="s">
        <v>58</v>
      </c>
      <c r="C37" s="58" t="s">
        <v>59</v>
      </c>
      <c r="D37" s="58"/>
      <c r="E37" s="58"/>
      <c r="F37" s="9" t="s">
        <v>66</v>
      </c>
    </row>
    <row r="38" spans="2:8">
      <c r="B38" s="38" t="s">
        <v>28</v>
      </c>
      <c r="C38" s="39"/>
      <c r="D38" s="39"/>
      <c r="E38" s="40"/>
      <c r="F38" s="16">
        <f>SUM(F35:F37)</f>
        <v>19500000</v>
      </c>
    </row>
    <row r="39" spans="2:8">
      <c r="B39" s="38" t="s">
        <v>32</v>
      </c>
      <c r="C39" s="39"/>
      <c r="D39" s="39"/>
      <c r="E39" s="39"/>
      <c r="F39" s="40"/>
    </row>
    <row r="40" spans="2:8">
      <c r="B40" s="18" t="s">
        <v>9</v>
      </c>
      <c r="C40" s="41" t="s">
        <v>10</v>
      </c>
      <c r="D40" s="41"/>
      <c r="E40" s="41"/>
      <c r="F40" s="19" t="s">
        <v>5</v>
      </c>
    </row>
    <row r="41" spans="2:8" ht="27" customHeight="1">
      <c r="B41" s="2" t="s">
        <v>54</v>
      </c>
      <c r="C41" s="42" t="s">
        <v>55</v>
      </c>
      <c r="D41" s="43"/>
      <c r="E41" s="44"/>
      <c r="F41" s="9">
        <v>15000000</v>
      </c>
    </row>
    <row r="42" spans="2:8">
      <c r="B42" s="38" t="s">
        <v>33</v>
      </c>
      <c r="C42" s="39"/>
      <c r="D42" s="39"/>
      <c r="E42" s="40"/>
      <c r="F42" s="16">
        <f>SUM(F40:F41)</f>
        <v>15000000</v>
      </c>
    </row>
    <row r="43" spans="2:8">
      <c r="B43" s="38" t="s">
        <v>34</v>
      </c>
      <c r="C43" s="39"/>
      <c r="D43" s="39"/>
      <c r="E43" s="39"/>
      <c r="F43" s="40"/>
    </row>
    <row r="44" spans="2:8">
      <c r="B44" s="18" t="s">
        <v>9</v>
      </c>
      <c r="C44" s="41" t="s">
        <v>10</v>
      </c>
      <c r="D44" s="41"/>
      <c r="E44" s="41"/>
      <c r="F44" s="19" t="s">
        <v>5</v>
      </c>
    </row>
    <row r="45" spans="2:8" ht="21" customHeight="1">
      <c r="B45" s="2" t="s">
        <v>53</v>
      </c>
      <c r="C45" s="55" t="s">
        <v>57</v>
      </c>
      <c r="D45" s="56"/>
      <c r="E45" s="57"/>
      <c r="F45" s="9">
        <v>0</v>
      </c>
    </row>
    <row r="46" spans="2:8">
      <c r="B46" s="38" t="s">
        <v>13</v>
      </c>
      <c r="C46" s="39"/>
      <c r="D46" s="39"/>
      <c r="E46" s="40"/>
      <c r="F46" s="16">
        <f>SUM(F45:F45)</f>
        <v>0</v>
      </c>
    </row>
    <row r="47" spans="2:8">
      <c r="B47" s="50" t="s">
        <v>7</v>
      </c>
      <c r="C47" s="51"/>
      <c r="D47" s="51"/>
      <c r="E47" s="52"/>
      <c r="F47" s="22">
        <f>+F42+F38+F32+F27+F22+F14</f>
        <v>65700000</v>
      </c>
      <c r="H47" s="6"/>
    </row>
    <row r="48" spans="2:8" ht="15" customHeight="1">
      <c r="B48" s="50" t="s">
        <v>8</v>
      </c>
      <c r="C48" s="51"/>
      <c r="D48" s="51"/>
      <c r="E48" s="52"/>
      <c r="F48" s="13">
        <v>0</v>
      </c>
      <c r="G48" s="6"/>
      <c r="H48" s="6"/>
    </row>
    <row r="49" spans="2:8">
      <c r="B49" s="50" t="s">
        <v>52</v>
      </c>
      <c r="C49" s="51"/>
      <c r="D49" s="51"/>
      <c r="E49" s="52"/>
      <c r="F49" s="13">
        <v>0</v>
      </c>
      <c r="H49" s="6"/>
    </row>
    <row r="51" spans="2:8">
      <c r="B51" s="54" t="s">
        <v>67</v>
      </c>
      <c r="C51" s="54"/>
      <c r="D51" s="54"/>
      <c r="E51" s="54"/>
      <c r="F51" s="54"/>
    </row>
    <row r="52" spans="2:8">
      <c r="B52" s="54"/>
      <c r="C52" s="54"/>
      <c r="D52" s="54"/>
      <c r="E52" s="54"/>
      <c r="F52" s="54"/>
    </row>
    <row r="53" spans="2:8">
      <c r="B53" s="54"/>
      <c r="C53" s="54"/>
      <c r="D53" s="54"/>
      <c r="E53" s="54"/>
      <c r="F53" s="54"/>
    </row>
    <row r="54" spans="2:8">
      <c r="B54" s="54"/>
      <c r="C54" s="54"/>
      <c r="D54" s="54"/>
      <c r="E54" s="54"/>
      <c r="F54" s="54"/>
    </row>
    <row r="55" spans="2:8">
      <c r="B55" s="54"/>
      <c r="C55" s="54"/>
      <c r="D55" s="54"/>
      <c r="E55" s="54"/>
      <c r="F55" s="54"/>
    </row>
  </sheetData>
  <mergeCells count="40">
    <mergeCell ref="B48:E48"/>
    <mergeCell ref="B49:E49"/>
    <mergeCell ref="G4:G14"/>
    <mergeCell ref="B51:F55"/>
    <mergeCell ref="B42:E42"/>
    <mergeCell ref="B43:F43"/>
    <mergeCell ref="C44:E44"/>
    <mergeCell ref="C45:E45"/>
    <mergeCell ref="B46:E46"/>
    <mergeCell ref="B47:E47"/>
    <mergeCell ref="C36:E36"/>
    <mergeCell ref="C37:E37"/>
    <mergeCell ref="B38:E38"/>
    <mergeCell ref="B39:F39"/>
    <mergeCell ref="C40:E40"/>
    <mergeCell ref="C41:E41"/>
    <mergeCell ref="C35:E35"/>
    <mergeCell ref="C24:E24"/>
    <mergeCell ref="C25:E25"/>
    <mergeCell ref="C26:E26"/>
    <mergeCell ref="B27:E27"/>
    <mergeCell ref="B28:F28"/>
    <mergeCell ref="C29:E29"/>
    <mergeCell ref="C30:E30"/>
    <mergeCell ref="C31:E31"/>
    <mergeCell ref="B32:E32"/>
    <mergeCell ref="B33:F33"/>
    <mergeCell ref="C34:E34"/>
    <mergeCell ref="B23:F23"/>
    <mergeCell ref="B1:F1"/>
    <mergeCell ref="B2:F2"/>
    <mergeCell ref="B14:E14"/>
    <mergeCell ref="B15:F15"/>
    <mergeCell ref="C16:E16"/>
    <mergeCell ref="C17:E17"/>
    <mergeCell ref="C18:E18"/>
    <mergeCell ref="C19:E19"/>
    <mergeCell ref="C20:E20"/>
    <mergeCell ref="C21:E21"/>
    <mergeCell ref="B22:E22"/>
  </mergeCells>
  <pageMargins left="0.7" right="0.7" top="0.75" bottom="0.75" header="0.3" footer="0.3"/>
  <pageSetup scale="9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PRESUPUESTO OFICIAL </vt:lpstr>
      <vt:lpstr>PRESUPUESTO EJECUCION</vt:lpstr>
      <vt:lpstr>'PRESUPUESTO EJECUCION'!Área_de_impresión</vt:lpstr>
      <vt:lpstr>'PRESUPUESTO OFICIAL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J Criales Henao</dc:creator>
  <cp:lastModifiedBy>gerenciajuridica@ecoviasas.com</cp:lastModifiedBy>
  <dcterms:created xsi:type="dcterms:W3CDTF">2026-01-20T14:07:32Z</dcterms:created>
  <dcterms:modified xsi:type="dcterms:W3CDTF">2026-06-23T23:03:20Z</dcterms:modified>
</cp:coreProperties>
</file>